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nf43sza---wi01\$\VTI_SZA_USID\SID-DIFFUSION-PUBLIC\BERNADETTE\PROJETS 2025\ESID 25 189 à 191 - Maintenance portes et portails\ESID 25 191 - VTI Portes de gds hauteurs\Pièces techniques\"/>
    </mc:Choice>
  </mc:AlternateContent>
  <bookViews>
    <workbookView xWindow="0" yWindow="0" windowWidth="28800" windowHeight="12300" activeTab="1"/>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5" i="7" l="1"/>
  <c r="B32" i="7"/>
  <c r="B24" i="7"/>
  <c r="B25" i="7" s="1"/>
  <c r="B12" i="7"/>
  <c r="B13" i="7" s="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<sst xmlns="http://schemas.openxmlformats.org/spreadsheetml/2006/main" count="77" uniqueCount="55">
  <si>
    <t>F1</t>
  </si>
  <si>
    <t>Phase de démarrage</t>
  </si>
  <si>
    <t>Descriptif</t>
  </si>
  <si>
    <t>Unité</t>
  </si>
  <si>
    <t>N° Prix</t>
  </si>
  <si>
    <t>F3</t>
  </si>
  <si>
    <t xml:space="preserve">Phase de fin de marché </t>
  </si>
  <si>
    <t>/</t>
  </si>
  <si>
    <t xml:space="preserve">Recensement ou la mise à jour sur fichier pivot </t>
  </si>
  <si>
    <t>GTP</t>
  </si>
  <si>
    <t xml:space="preserve">Elaboration du plan de GROS ENTRETIEN RENOUVELLEMENT sur 15 ans </t>
  </si>
  <si>
    <t>Actualisation du plan de GROS ENTRETIEN RENOUVELLEMENT sur 15 ans</t>
  </si>
  <si>
    <t>an</t>
  </si>
  <si>
    <t>u</t>
  </si>
  <si>
    <r>
      <t>F2</t>
    </r>
    <r>
      <rPr>
        <vertAlign val="subscript"/>
        <sz val="11"/>
        <color theme="8" tint="-0.249977111117893"/>
        <rFont val="Marianne"/>
        <family val="3"/>
      </rPr>
      <t>annuel</t>
    </r>
  </si>
  <si>
    <r>
      <t>GER</t>
    </r>
    <r>
      <rPr>
        <vertAlign val="subscript"/>
        <sz val="11"/>
        <color theme="8" tint="-0.249977111117893"/>
        <rFont val="Marianne"/>
        <family val="3"/>
      </rPr>
      <t>prog</t>
    </r>
  </si>
  <si>
    <r>
      <t>GER</t>
    </r>
    <r>
      <rPr>
        <vertAlign val="subscript"/>
        <sz val="11"/>
        <color theme="8" tint="-0.249977111117893"/>
        <rFont val="Marianne"/>
        <family val="3"/>
      </rPr>
      <t>actu</t>
    </r>
  </si>
  <si>
    <t>Prix unitaire
(€ HT)</t>
  </si>
  <si>
    <t>Prestation  annualisée d'exploitation et de maintenance préventive et corrective *</t>
  </si>
  <si>
    <t>C</t>
  </si>
  <si>
    <t>heure</t>
  </si>
  <si>
    <t>*** pour les sites listés à l’article 3.1.2.1 du CCAP et si le titulaire ne réalise pas, en même temps une prestation de maintenance préventive</t>
  </si>
  <si>
    <t>Indemnité de déplacement ***</t>
  </si>
  <si>
    <t>ID</t>
  </si>
  <si>
    <t>**  Les coûts horaires de la main d’œuvre en heures ouvrées et non ouvrées HO et HNO prennent en compte le coût du déplacement des personnels. La définition des HO et HNO est donnée dans l'article 3.5 du CCAP.</t>
  </si>
  <si>
    <t>Heure de main d’œuvre ouvrier et technicien en heures ouvrées **</t>
  </si>
  <si>
    <t>Heure de main d’œuvre ouvrier et technicien, en heures non ouvrées **</t>
  </si>
  <si>
    <t>Heure de main d’œuvre ingénieur, en heures ouvrées **</t>
  </si>
  <si>
    <t>Heure de main d’œuvre ingénieur, en heures non ouvrées **</t>
  </si>
  <si>
    <r>
      <t>Hing</t>
    </r>
    <r>
      <rPr>
        <vertAlign val="subscript"/>
        <sz val="11"/>
        <color theme="8" tint="-0.249977111117893"/>
        <rFont val="Marianne"/>
        <family val="3"/>
      </rPr>
      <t>HNO</t>
    </r>
  </si>
  <si>
    <r>
      <t>Hing</t>
    </r>
    <r>
      <rPr>
        <vertAlign val="subscript"/>
        <sz val="11"/>
        <color theme="8" tint="-0.249977111117893"/>
        <rFont val="Marianne"/>
        <family val="3"/>
      </rPr>
      <t>HO</t>
    </r>
  </si>
  <si>
    <r>
      <t>Houv</t>
    </r>
    <r>
      <rPr>
        <vertAlign val="subscript"/>
        <sz val="11"/>
        <color theme="8" tint="-0.249977111117893"/>
        <rFont val="Marianne"/>
        <family val="3"/>
      </rPr>
      <t>HNO</t>
    </r>
  </si>
  <si>
    <r>
      <t>Houv</t>
    </r>
    <r>
      <rPr>
        <vertAlign val="subscript"/>
        <sz val="11"/>
        <color theme="8" tint="-0.249977111117893"/>
        <rFont val="Marianne"/>
        <family val="3"/>
      </rPr>
      <t>HO</t>
    </r>
  </si>
  <si>
    <t>Coefficient majorateur de l’entreprise à appliquer sur le prix sec HT des pièces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</si>
  <si>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</si>
  <si>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r>
      <t xml:space="preserve">* Montant utilisé pour le calcul des montants minimum et maximum annuels du marché (cf RC), ce montant pourra être fractionné.
</t>
    </r>
    <r>
      <rPr>
        <i/>
        <sz val="9"/>
        <color theme="8" tint="-0.249977111117893"/>
        <rFont val="Marianne"/>
        <family val="3"/>
      </rPr>
      <t>En cas de commande fractionnée du prix F2</t>
    </r>
    <r>
      <rPr>
        <i/>
        <vertAlign val="subscript"/>
        <sz val="9"/>
        <color theme="8" tint="-0.249977111117893"/>
        <rFont val="Marianne"/>
        <family val="3"/>
      </rPr>
      <t>annuel</t>
    </r>
    <r>
      <rPr>
        <i/>
        <sz val="9"/>
        <color theme="8" tint="-0.249977111117893"/>
        <rFont val="Marianne"/>
        <family val="3"/>
      </rPr>
      <t>, le montant sera calculé au prorata de la période considérée : par exemple, une commande fractionnée de 3 mois correspondra à 3/12ème du prix F2</t>
    </r>
    <r>
      <rPr>
        <i/>
        <vertAlign val="subscript"/>
        <sz val="9"/>
        <color theme="8" tint="-0.249977111117893"/>
        <rFont val="Marianne"/>
        <family val="3"/>
      </rPr>
      <t>annuel</t>
    </r>
    <r>
      <rPr>
        <i/>
        <sz val="9"/>
        <color theme="8" tint="-0.249977111117893"/>
        <rFont val="Marianne"/>
        <family val="3"/>
      </rPr>
      <t>.</t>
    </r>
  </si>
  <si>
    <t>A/ Opérations d’exploitation et de maintenance préventive</t>
  </si>
  <si>
    <t>C/ Assistance à la personne publique</t>
  </si>
  <si>
    <t>Total</t>
  </si>
  <si>
    <t>Maintenance corrective</t>
  </si>
  <si>
    <t>Assistance</t>
  </si>
  <si>
    <t>Montant F2 annuel *</t>
  </si>
  <si>
    <t>(*) Montant à reporter dans l'onglet "BPU_F1_F2_F3"</t>
  </si>
  <si>
    <t>Bons de commande ponctuels : Prestations de maintenance corrective lorsque le prix total des fournitures et des pièces nécessaires à la réparation est strictement supérieur à 1000 euros HT en prix sec</t>
  </si>
  <si>
    <t>B/ Opérations de maintenance corrective (pièces &lt; 1000 € HT)</t>
  </si>
  <si>
    <t>Maintenance préventive</t>
  </si>
  <si>
    <t>Autre</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</si>
  <si>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maintenance préventive et corrective
en € HT</t>
    </r>
  </si>
  <si>
    <t>Maintenance préventive et corrective des portes et portails implantés sur les sites des BdD de Calvi et de Ventiseri-Solenzara.                                                                       
Lot n°3 : maintenance des portes de grandes hauteurs et spécifiques manuelles Base aérienne 126 VENTISERI-SOLENZARA.</t>
  </si>
  <si>
    <t>Base aérienne</t>
  </si>
  <si>
    <t>Porte accordéon</t>
  </si>
  <si>
    <t>Porte IGLOO</t>
  </si>
  <si>
    <t>Porte BATEX</t>
  </si>
  <si>
    <t>Base aérienne 126</t>
  </si>
  <si>
    <r>
      <t xml:space="preserve">Maintenance préventive et corrective des portes et portails implantés sur les sites des BdD de Calvi et de Ventiseri-Solenzara.                                                                       </t>
    </r>
    <r>
      <rPr>
        <sz val="12"/>
        <color theme="8" tint="-0.249977111117893"/>
        <rFont val="Marianne ExtraBold"/>
        <family val="3"/>
      </rPr>
      <t>Lot n°3: Maintenance des portes de grandes hauteurs et spécifiques manuelles Base aérienne 126 Ventiseri-Solenzara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</si>
</sst>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2"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i/>
      <sz val="9"/>
      <color theme="8" tint="-0.249977111117893"/>
      <name val="Marianne"/>
      <family val="3"/>
    </font>
    <font>
      <i/>
      <vertAlign val="subscript"/>
      <sz val="9"/>
      <color theme="8" tint="-0.249977111117893"/>
      <name val="Marianne"/>
      <family val="3"/>
    </font>
    <font>
      <sz val="12"/>
      <color theme="1"/>
      <name val="Marianne"/>
      <family val="3"/>
    </font>
    <font>
      <vertAlign val="subscript"/>
      <sz val="12"/>
      <color theme="1"/>
      <name val="Marianne"/>
      <family val="3"/>
    </font>
    <font>
      <b/>
      <u/>
      <sz val="11"/>
      <color theme="1"/>
      <name val="Marianne"/>
      <family val="3"/>
    </font>
    <font>
      <b/>
      <sz val="16"/>
      <color theme="1"/>
      <name val="Marianne"/>
      <family val="3"/>
    </font>
    <font>
      <b/>
      <sz val="16"/>
      <color theme="1"/>
      <name val="Century Gothic"/>
      <family val="2"/>
      <scheme val="minor"/>
    </font>
    <font>
      <sz val="16"/>
      <color theme="1"/>
      <name val="Marianne"/>
      <family val="3"/>
    </font>
    <font>
      <i/>
      <sz val="11"/>
      <color theme="1"/>
      <name val="Century Gothic"/>
      <family val="2"/>
      <scheme val="minor"/>
    </font>
    <font>
      <sz val="9"/>
      <color indexed="81"/>
      <name val="Tahoma"/>
      <family val="2"/>
    </font>
    <font>
      <b/>
      <sz val="9"/>
      <color indexed="81"/>
      <name val="Tahoma"/>
      <family val="2"/>
    </font>
    <font>
      <sz val="11"/>
      <name val="Marianne"/>
      <family val="3"/>
    </font>
    <font>
      <sz val="12"/>
      <color theme="8" tint="-0.249977111117893"/>
      <name val="Marianne ExtraBold"/>
      <family val="3"/>
    </font>
  </fonts>
  <fills count="5">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0">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2" fillId="0" borderId="1" xfId="0" applyFont="1" applyBorder="1"/>
    <xf numFmtId="0" fontId="0" fillId="0" borderId="1" xfId="0" applyBorder="1"/>
    <xf numFmtId="0" fontId="2" fillId="0" borderId="1" xfId="0" applyFont="1" applyBorder="1" applyAlignment="1">
      <alignment vertical="center" wrapText="1"/>
    </xf>
    <xf numFmtId="164" fontId="0" fillId="0" borderId="1" xfId="0" applyNumberFormat="1" applyBorder="1" applyAlignment="1">
      <alignment horizontal="center" vertical="center"/>
    </xf>
    <xf numFmtId="0" fontId="13" fillId="0" borderId="0" xfId="0" applyFont="1"/>
    <xf numFmtId="0" fontId="14" fillId="4" borderId="0" xfId="0" applyFont="1" applyFill="1" applyBorder="1" applyAlignment="1">
      <alignment horizontal="right"/>
    </xf>
    <xf numFmtId="164" fontId="15" fillId="4" borderId="0" xfId="0" applyNumberFormat="1" applyFont="1" applyFill="1"/>
    <xf numFmtId="0" fontId="17" fillId="0" borderId="0" xfId="0" applyFont="1"/>
    <xf numFmtId="0" fontId="2" fillId="0" borderId="1" xfId="0"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20" fillId="0" borderId="0" xfId="0" applyFont="1" applyAlignment="1">
      <alignment horizontal="left" wrapText="1"/>
    </xf>
    <xf numFmtId="0" fontId="13" fillId="0" borderId="0" xfId="0" applyFont="1" applyAlignment="1">
      <alignment horizontal="left" vertical="center"/>
    </xf>
    <xf numFmtId="0" fontId="16" fillId="3" borderId="0" xfId="0" applyFon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36</xdr:row>
      <xdr:rowOff>190500</xdr:rowOff>
    </xdr:from>
    <xdr:to>
      <xdr:col>2</xdr:col>
      <xdr:colOff>636905</xdr:colOff>
      <xdr:row>41</xdr:row>
      <xdr:rowOff>50800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44880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10"/>
  <sheetViews>
    <sheetView view="pageLayout" zoomScale="130" zoomScaleNormal="100" zoomScalePageLayoutView="130" workbookViewId="0">
      <selection activeCell="F9" sqref="F9"/>
    </sheetView>
  </sheetViews>
  <sheetFormatPr baseColWidth="10" defaultRowHeight="16.5" x14ac:dyDescent="0.3"/>
  <sheetData>
    <row r="1" spans="1:6" ht="66" customHeight="1" x14ac:dyDescent="0.3">
      <c r="A1" s="21" t="s">
        <v>48</v>
      </c>
      <c r="B1" s="21"/>
      <c r="C1" s="21"/>
      <c r="D1" s="21"/>
      <c r="E1" s="21"/>
      <c r="F1" s="21"/>
    </row>
    <row r="4" spans="1:6" ht="101.25" customHeight="1" x14ac:dyDescent="0.3">
      <c r="A4" s="22" t="s">
        <v>54</v>
      </c>
      <c r="B4" s="22"/>
      <c r="C4" s="22"/>
      <c r="D4" s="22"/>
      <c r="E4" s="22"/>
      <c r="F4" s="22"/>
    </row>
    <row r="6" spans="1:6" x14ac:dyDescent="0.3">
      <c r="A6" s="9"/>
      <c r="B6" s="9"/>
      <c r="C6" s="9"/>
      <c r="D6" s="9"/>
      <c r="E6" s="9"/>
      <c r="F6" s="9"/>
    </row>
    <row r="7" spans="1:6" x14ac:dyDescent="0.3">
      <c r="A7" s="9"/>
      <c r="B7" s="9"/>
      <c r="C7" s="9"/>
      <c r="D7" s="9"/>
      <c r="E7" s="9"/>
      <c r="F7" s="9"/>
    </row>
    <row r="9" spans="1:6" x14ac:dyDescent="0.3">
      <c r="A9" s="9"/>
      <c r="B9" s="9"/>
      <c r="C9" s="9"/>
      <c r="D9" s="9"/>
      <c r="E9" s="9"/>
      <c r="F9" s="9"/>
    </row>
    <row r="10" spans="1:6" x14ac:dyDescent="0.3">
      <c r="A10" s="9"/>
      <c r="B10" s="9"/>
      <c r="C10" s="9"/>
      <c r="D10" s="9"/>
      <c r="E10" s="9"/>
      <c r="F10" s="9"/>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25 191&amp;C&amp;"Marianne,Normal"BPU&amp;R&amp;"Marianne,Normal"N°DAF :  2025_000641</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4"/>
  <sheetViews>
    <sheetView tabSelected="1" view="pageLayout" zoomScale="115" zoomScaleNormal="100" zoomScalePageLayoutView="115" workbookViewId="0">
      <selection activeCell="D7" sqref="D7"/>
    </sheetView>
  </sheetViews>
  <sheetFormatPr baseColWidth="10" defaultRowHeight="16.5" x14ac:dyDescent="0.3"/>
  <cols>
    <col min="1" max="1" width="8.5" customWidth="1"/>
    <col min="2" max="2" width="41.5" customWidth="1"/>
    <col min="3" max="3" width="8" customWidth="1"/>
    <col min="4" max="4" width="17.5" customWidth="1"/>
  </cols>
  <sheetData>
    <row r="1" spans="1:4" s="9" customFormat="1" ht="67.5" customHeight="1" x14ac:dyDescent="0.3">
      <c r="A1" s="24" t="s">
        <v>48</v>
      </c>
      <c r="B1" s="24"/>
      <c r="C1" s="24"/>
      <c r="D1" s="24"/>
    </row>
    <row r="2" spans="1:4" x14ac:dyDescent="0.3">
      <c r="A2" s="1"/>
      <c r="B2" s="1"/>
      <c r="C2" s="1"/>
      <c r="D2" s="1"/>
    </row>
    <row r="3" spans="1:4" x14ac:dyDescent="0.3">
      <c r="A3" s="1"/>
      <c r="B3" s="1"/>
      <c r="C3" s="1"/>
      <c r="D3" s="1"/>
    </row>
    <row r="4" spans="1:4" x14ac:dyDescent="0.3">
      <c r="A4" s="1"/>
      <c r="B4" s="1"/>
      <c r="C4" s="1"/>
      <c r="D4" s="1"/>
    </row>
    <row r="5" spans="1:4" x14ac:dyDescent="0.3">
      <c r="A5" s="1"/>
      <c r="B5" s="1"/>
      <c r="C5" s="1"/>
      <c r="D5" s="1"/>
    </row>
    <row r="6" spans="1:4" ht="38.25" customHeight="1" x14ac:dyDescent="0.3">
      <c r="A6" s="7" t="s">
        <v>4</v>
      </c>
      <c r="B6" s="7" t="s">
        <v>2</v>
      </c>
      <c r="C6" s="8" t="s">
        <v>3</v>
      </c>
      <c r="D6" s="8" t="s">
        <v>17</v>
      </c>
    </row>
    <row r="7" spans="1:4" ht="42.75" customHeight="1" x14ac:dyDescent="0.3">
      <c r="A7" s="2" t="s">
        <v>0</v>
      </c>
      <c r="B7" s="3" t="s">
        <v>1</v>
      </c>
      <c r="C7" s="4" t="s">
        <v>13</v>
      </c>
      <c r="D7" s="5"/>
    </row>
    <row r="8" spans="1:4" ht="42.75" customHeight="1" x14ac:dyDescent="0.3">
      <c r="A8" s="2" t="s">
        <v>14</v>
      </c>
      <c r="B8" s="3" t="s">
        <v>18</v>
      </c>
      <c r="C8" s="4" t="s">
        <v>12</v>
      </c>
      <c r="D8" s="5"/>
    </row>
    <row r="9" spans="1:4" ht="42.75" customHeight="1" x14ac:dyDescent="0.3">
      <c r="A9" s="2" t="s">
        <v>5</v>
      </c>
      <c r="B9" s="3" t="s">
        <v>6</v>
      </c>
      <c r="C9" s="4" t="s">
        <v>13</v>
      </c>
      <c r="D9" s="5"/>
    </row>
    <row r="10" spans="1:4" ht="42.75" customHeight="1" x14ac:dyDescent="0.35">
      <c r="A10" s="2" t="s">
        <v>9</v>
      </c>
      <c r="B10" s="3" t="s">
        <v>8</v>
      </c>
      <c r="C10" s="4" t="s">
        <v>13</v>
      </c>
      <c r="D10" s="6"/>
    </row>
    <row r="11" spans="1:4" ht="42.75" customHeight="1" x14ac:dyDescent="0.3">
      <c r="A11" s="2" t="s">
        <v>15</v>
      </c>
      <c r="B11" s="3" t="s">
        <v>10</v>
      </c>
      <c r="C11" s="4" t="s">
        <v>13</v>
      </c>
      <c r="D11" s="6"/>
    </row>
    <row r="12" spans="1:4" ht="42.75" customHeight="1" x14ac:dyDescent="0.3">
      <c r="A12" s="2" t="s">
        <v>16</v>
      </c>
      <c r="B12" s="3" t="s">
        <v>11</v>
      </c>
      <c r="C12" s="4" t="s">
        <v>13</v>
      </c>
      <c r="D12" s="6"/>
    </row>
    <row r="13" spans="1:4" x14ac:dyDescent="0.3">
      <c r="A13" s="1"/>
      <c r="B13" s="1"/>
      <c r="C13" s="1"/>
      <c r="D13" s="1"/>
    </row>
    <row r="14" spans="1:4" x14ac:dyDescent="0.3">
      <c r="A14" s="1"/>
      <c r="B14" s="1"/>
      <c r="C14" s="1"/>
      <c r="D14" s="1"/>
    </row>
    <row r="15" spans="1:4" ht="81" customHeight="1" x14ac:dyDescent="0.3">
      <c r="A15" s="23" t="s">
        <v>35</v>
      </c>
      <c r="B15" s="23"/>
      <c r="C15" s="23"/>
      <c r="D15" s="23"/>
    </row>
    <row r="16" spans="1:4" ht="18" x14ac:dyDescent="0.35">
      <c r="A16" s="1"/>
      <c r="B16" s="1"/>
      <c r="C16" s="1"/>
      <c r="D16" s="1"/>
    </row>
    <row r="17" spans="1:4" ht="18" x14ac:dyDescent="0.35">
      <c r="A17" s="1"/>
      <c r="B17" s="1"/>
      <c r="C17" s="1"/>
      <c r="D17" s="1"/>
    </row>
    <row r="18" spans="1:4" ht="18" x14ac:dyDescent="0.35">
      <c r="A18" s="1"/>
      <c r="B18" s="1"/>
      <c r="C18" s="1"/>
      <c r="D18" s="1"/>
    </row>
    <row r="19" spans="1:4" ht="18" x14ac:dyDescent="0.35">
      <c r="A19" s="1"/>
      <c r="B19" s="1"/>
      <c r="C19" s="1"/>
      <c r="D19" s="1"/>
    </row>
    <row r="20" spans="1:4" ht="18" x14ac:dyDescent="0.35">
      <c r="A20" s="1"/>
      <c r="B20" s="1"/>
      <c r="C20" s="1"/>
      <c r="D20" s="1"/>
    </row>
    <row r="21" spans="1:4" ht="18" x14ac:dyDescent="0.35">
      <c r="A21" s="1"/>
      <c r="B21" s="1"/>
      <c r="C21" s="1"/>
      <c r="D21" s="1"/>
    </row>
    <row r="22" spans="1:4" ht="18" x14ac:dyDescent="0.35">
      <c r="A22" s="1"/>
      <c r="B22" s="1"/>
      <c r="C22" s="1"/>
      <c r="D22" s="1"/>
    </row>
    <row r="23" spans="1:4" ht="18" x14ac:dyDescent="0.35">
      <c r="A23" s="1"/>
      <c r="B23" s="1"/>
      <c r="C23" s="1"/>
      <c r="D23" s="1"/>
    </row>
    <row r="24" spans="1:4" ht="18" x14ac:dyDescent="0.35">
      <c r="A24" s="1"/>
      <c r="B24" s="1"/>
      <c r="C24" s="1"/>
      <c r="D24" s="1"/>
    </row>
  </sheetData>
  <mergeCells count="2">
    <mergeCell ref="A15:D15"/>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25 191&amp;C&amp;"Marianne,Normal"BPU&amp;R&amp;"Marianne,Normal"N°DAF :  2025_000641</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view="pageLayout" topLeftCell="A4" zoomScaleNormal="100" workbookViewId="0">
      <selection activeCell="D7" sqref="D7"/>
    </sheetView>
  </sheetViews>
  <sheetFormatPr baseColWidth="10" defaultRowHeight="16.5" x14ac:dyDescent="0.3"/>
  <cols>
    <col min="1" max="1" width="10.125" customWidth="1"/>
    <col min="2" max="2" width="38.75" customWidth="1"/>
    <col min="3" max="3" width="8" customWidth="1"/>
    <col min="4" max="4" width="17.5" customWidth="1"/>
  </cols>
  <sheetData>
    <row r="1" spans="1:4" s="9" customFormat="1" ht="67.5" customHeight="1" x14ac:dyDescent="0.3">
      <c r="A1" s="24" t="s">
        <v>48</v>
      </c>
      <c r="B1" s="24"/>
      <c r="C1" s="24"/>
      <c r="D1" s="24"/>
    </row>
    <row r="2" spans="1:4" x14ac:dyDescent="0.3">
      <c r="A2" s="1"/>
      <c r="B2" s="1"/>
      <c r="C2" s="1"/>
      <c r="D2" s="1"/>
    </row>
    <row r="3" spans="1:4" ht="53.25" customHeight="1" x14ac:dyDescent="0.35">
      <c r="A3" s="25" t="s">
        <v>43</v>
      </c>
      <c r="B3" s="25"/>
      <c r="C3" s="25"/>
      <c r="D3" s="25"/>
    </row>
    <row r="4" spans="1:4" ht="18" x14ac:dyDescent="0.35">
      <c r="A4" s="1"/>
      <c r="B4" s="1"/>
      <c r="C4" s="1"/>
      <c r="D4" s="1"/>
    </row>
    <row r="5" spans="1:4" x14ac:dyDescent="0.3">
      <c r="A5" s="1"/>
      <c r="B5" s="1"/>
      <c r="C5" s="1"/>
      <c r="D5" s="1"/>
    </row>
    <row r="6" spans="1:4" ht="38.25" customHeight="1" x14ac:dyDescent="0.3">
      <c r="A6" s="7" t="s">
        <v>4</v>
      </c>
      <c r="B6" s="7" t="s">
        <v>2</v>
      </c>
      <c r="C6" s="8" t="s">
        <v>3</v>
      </c>
      <c r="D6" s="8" t="s">
        <v>17</v>
      </c>
    </row>
    <row r="7" spans="1:4" ht="42.75" customHeight="1" x14ac:dyDescent="0.3">
      <c r="A7" s="2" t="s">
        <v>19</v>
      </c>
      <c r="B7" s="3" t="s">
        <v>33</v>
      </c>
      <c r="C7" s="4" t="s">
        <v>7</v>
      </c>
      <c r="D7" s="5"/>
    </row>
    <row r="8" spans="1:4" ht="42.75" customHeight="1" x14ac:dyDescent="0.3">
      <c r="A8" s="2" t="s">
        <v>32</v>
      </c>
      <c r="B8" s="3" t="s">
        <v>25</v>
      </c>
      <c r="C8" s="4" t="s">
        <v>20</v>
      </c>
      <c r="D8" s="5"/>
    </row>
    <row r="9" spans="1:4" ht="42.75" customHeight="1" x14ac:dyDescent="0.3">
      <c r="A9" s="2" t="s">
        <v>31</v>
      </c>
      <c r="B9" s="3" t="s">
        <v>26</v>
      </c>
      <c r="C9" s="4" t="s">
        <v>20</v>
      </c>
      <c r="D9" s="5"/>
    </row>
    <row r="10" spans="1:4" ht="42.75" customHeight="1" x14ac:dyDescent="0.35">
      <c r="A10" s="2" t="s">
        <v>30</v>
      </c>
      <c r="B10" s="3" t="s">
        <v>27</v>
      </c>
      <c r="C10" s="4" t="s">
        <v>20</v>
      </c>
      <c r="D10" s="6"/>
    </row>
    <row r="11" spans="1:4" ht="42.75" customHeight="1" x14ac:dyDescent="0.35">
      <c r="A11" s="2" t="s">
        <v>29</v>
      </c>
      <c r="B11" s="3" t="s">
        <v>28</v>
      </c>
      <c r="C11" s="4" t="s">
        <v>20</v>
      </c>
      <c r="D11" s="6"/>
    </row>
    <row r="12" spans="1:4" ht="42.75" customHeight="1" x14ac:dyDescent="0.35">
      <c r="A12" s="2" t="s">
        <v>23</v>
      </c>
      <c r="B12" s="3" t="s">
        <v>22</v>
      </c>
      <c r="C12" s="4" t="s">
        <v>13</v>
      </c>
      <c r="D12" s="6"/>
    </row>
    <row r="13" spans="1:4" x14ac:dyDescent="0.3">
      <c r="A13" s="1"/>
      <c r="B13" s="1"/>
      <c r="C13" s="1"/>
      <c r="D13" s="1"/>
    </row>
    <row r="14" spans="1:4" x14ac:dyDescent="0.3">
      <c r="A14" s="1"/>
      <c r="B14" s="1"/>
      <c r="C14" s="1"/>
      <c r="D14" s="1"/>
    </row>
    <row r="15" spans="1:4" ht="179.25" customHeight="1" x14ac:dyDescent="0.3">
      <c r="A15" s="23" t="s">
        <v>34</v>
      </c>
      <c r="B15" s="23"/>
      <c r="C15" s="23"/>
      <c r="D15" s="23"/>
    </row>
    <row r="16" spans="1:4" ht="18" x14ac:dyDescent="0.35">
      <c r="A16" s="1"/>
      <c r="B16" s="1"/>
      <c r="C16" s="1"/>
      <c r="D16" s="1"/>
    </row>
    <row r="17" spans="1:4" ht="46.5" customHeight="1" x14ac:dyDescent="0.3">
      <c r="A17" s="23" t="s">
        <v>24</v>
      </c>
      <c r="B17" s="23"/>
      <c r="C17" s="23"/>
      <c r="D17" s="23"/>
    </row>
    <row r="18" spans="1:4" ht="18" x14ac:dyDescent="0.35">
      <c r="A18" s="1"/>
      <c r="B18" s="1"/>
      <c r="C18" s="1"/>
      <c r="D18" s="1"/>
    </row>
    <row r="19" spans="1:4" ht="38.25" customHeight="1" x14ac:dyDescent="0.3">
      <c r="A19" s="23" t="s">
        <v>21</v>
      </c>
      <c r="B19" s="23"/>
      <c r="C19" s="23"/>
      <c r="D19" s="23"/>
    </row>
    <row r="20" spans="1:4" ht="18" x14ac:dyDescent="0.35">
      <c r="A20" s="1"/>
      <c r="B20" s="1"/>
      <c r="C20" s="1"/>
      <c r="D20" s="1"/>
    </row>
    <row r="21" spans="1:4" ht="18" x14ac:dyDescent="0.35">
      <c r="A21" s="1"/>
      <c r="B21" s="1"/>
      <c r="C21" s="1"/>
      <c r="D21" s="1"/>
    </row>
    <row r="22" spans="1:4" ht="18" x14ac:dyDescent="0.35">
      <c r="A22" s="1"/>
      <c r="B22" s="1"/>
      <c r="C22" s="1"/>
      <c r="D22" s="1"/>
    </row>
    <row r="23" spans="1:4" ht="18" x14ac:dyDescent="0.35">
      <c r="A23" s="1"/>
      <c r="B23" s="1"/>
      <c r="C23" s="1"/>
      <c r="D23" s="1"/>
    </row>
    <row r="24" spans="1:4" ht="18" x14ac:dyDescent="0.35">
      <c r="A24" s="1"/>
      <c r="B24" s="1"/>
      <c r="C24" s="1"/>
      <c r="D24" s="1"/>
    </row>
  </sheetData>
  <mergeCells count="5">
    <mergeCell ref="A1:D1"/>
    <mergeCell ref="A15:D15"/>
    <mergeCell ref="A17:D17"/>
    <mergeCell ref="A19:D19"/>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25 191&amp;C&amp;"Marianne,Normal"BPU&amp;R&amp;"Marianne,Normal"N°DAF :  2025_000641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zoomScaleNormal="100" zoomScalePageLayoutView="90" workbookViewId="0">
      <selection activeCell="A12" sqref="A12"/>
    </sheetView>
  </sheetViews>
  <sheetFormatPr baseColWidth="10" defaultRowHeight="16.5" x14ac:dyDescent="0.3"/>
  <cols>
    <col min="1" max="1" width="22.375" customWidth="1"/>
    <col min="2" max="2" width="14.625" customWidth="1"/>
    <col min="3" max="3" width="11.625" customWidth="1"/>
    <col min="4" max="4" width="19.5" bestFit="1" customWidth="1"/>
    <col min="5" max="5" width="20.25" bestFit="1" customWidth="1"/>
    <col min="6" max="8" width="14.625" customWidth="1"/>
  </cols>
  <sheetData>
    <row r="1" spans="1:17" ht="42.75" customHeight="1" x14ac:dyDescent="0.3">
      <c r="A1" s="29" t="s">
        <v>48</v>
      </c>
      <c r="B1" s="29"/>
      <c r="C1" s="29"/>
      <c r="D1" s="29"/>
      <c r="E1" s="29"/>
      <c r="F1" s="29"/>
      <c r="G1" s="29"/>
      <c r="H1" s="29"/>
      <c r="I1" s="19"/>
      <c r="J1" s="19"/>
      <c r="K1" s="19"/>
      <c r="L1" s="19"/>
      <c r="M1" s="19"/>
      <c r="N1" s="19"/>
      <c r="O1" s="19"/>
      <c r="P1" s="19"/>
      <c r="Q1" s="19"/>
    </row>
    <row r="3" spans="1:17" ht="63.75" customHeight="1" x14ac:dyDescent="0.3">
      <c r="A3" s="29" t="s">
        <v>47</v>
      </c>
      <c r="B3" s="29"/>
      <c r="C3" s="29"/>
      <c r="D3" s="29"/>
      <c r="E3" s="29"/>
      <c r="F3" s="29"/>
      <c r="G3" s="29"/>
      <c r="H3" s="29"/>
      <c r="I3" s="20"/>
      <c r="J3" s="20"/>
      <c r="K3" s="20"/>
      <c r="L3" s="20"/>
      <c r="M3" s="20"/>
      <c r="N3" s="20"/>
      <c r="O3" s="20"/>
      <c r="P3" s="20"/>
      <c r="Q3" s="20"/>
    </row>
    <row r="4" spans="1:17" ht="34.5" customHeight="1" x14ac:dyDescent="0.3"/>
    <row r="5" spans="1:17" ht="18" x14ac:dyDescent="0.3">
      <c r="A5" s="26" t="s">
        <v>36</v>
      </c>
      <c r="B5" s="26"/>
      <c r="C5" s="26"/>
      <c r="D5" s="26"/>
      <c r="E5" s="26"/>
      <c r="F5" s="26"/>
      <c r="G5" s="26"/>
      <c r="H5" s="26"/>
      <c r="I5" s="26"/>
      <c r="J5" s="26"/>
      <c r="K5" s="26"/>
      <c r="L5" s="26"/>
      <c r="M5" s="26"/>
      <c r="N5" s="26"/>
      <c r="O5" s="26"/>
      <c r="P5" s="26"/>
    </row>
    <row r="7" spans="1:17" ht="18" x14ac:dyDescent="0.3">
      <c r="B7" s="18" t="s">
        <v>49</v>
      </c>
    </row>
    <row r="8" spans="1:17" ht="18" x14ac:dyDescent="0.35">
      <c r="A8" s="10" t="s">
        <v>50</v>
      </c>
      <c r="B8" s="18"/>
    </row>
    <row r="9" spans="1:17" ht="18" x14ac:dyDescent="0.35">
      <c r="A9" s="10" t="s">
        <v>51</v>
      </c>
      <c r="B9" s="11"/>
    </row>
    <row r="10" spans="1:17" ht="18" x14ac:dyDescent="0.35">
      <c r="A10" s="10" t="s">
        <v>52</v>
      </c>
      <c r="B10" s="11"/>
    </row>
    <row r="11" spans="1:17" ht="18" x14ac:dyDescent="0.35">
      <c r="A11" s="10" t="s">
        <v>46</v>
      </c>
      <c r="B11" s="11"/>
    </row>
    <row r="12" spans="1:17" ht="36" x14ac:dyDescent="0.3">
      <c r="A12" s="12" t="s">
        <v>45</v>
      </c>
      <c r="B12" s="13">
        <f>SUM(B8:B11)</f>
        <v>0</v>
      </c>
    </row>
    <row r="13" spans="1:17" ht="24.75" x14ac:dyDescent="0.45">
      <c r="A13" s="15" t="s">
        <v>38</v>
      </c>
      <c r="B13" s="16">
        <f>SUM(B12:B12)</f>
        <v>0</v>
      </c>
    </row>
    <row r="17" spans="1:16" ht="18" x14ac:dyDescent="0.3">
      <c r="A17" s="26" t="s">
        <v>44</v>
      </c>
      <c r="B17" s="26"/>
      <c r="C17" s="26"/>
      <c r="D17" s="26"/>
      <c r="E17" s="26"/>
      <c r="F17" s="26"/>
      <c r="G17" s="26"/>
      <c r="H17" s="26"/>
      <c r="I17" s="26"/>
      <c r="J17" s="26"/>
      <c r="K17" s="26"/>
      <c r="L17" s="26"/>
      <c r="M17" s="26"/>
      <c r="N17" s="26"/>
      <c r="O17" s="26"/>
      <c r="P17" s="26"/>
    </row>
    <row r="19" spans="1:16" ht="18" x14ac:dyDescent="0.3">
      <c r="B19" s="18" t="s">
        <v>49</v>
      </c>
    </row>
    <row r="20" spans="1:16" ht="18" x14ac:dyDescent="0.35">
      <c r="A20" s="10" t="s">
        <v>50</v>
      </c>
      <c r="B20" s="18"/>
    </row>
    <row r="21" spans="1:16" ht="18" x14ac:dyDescent="0.35">
      <c r="A21" s="10" t="s">
        <v>51</v>
      </c>
      <c r="B21" s="11"/>
    </row>
    <row r="22" spans="1:16" ht="18" x14ac:dyDescent="0.35">
      <c r="A22" s="10" t="s">
        <v>52</v>
      </c>
      <c r="B22" s="11"/>
    </row>
    <row r="23" spans="1:16" ht="18" x14ac:dyDescent="0.35">
      <c r="A23" s="10" t="s">
        <v>46</v>
      </c>
      <c r="B23" s="11"/>
    </row>
    <row r="24" spans="1:16" ht="36" x14ac:dyDescent="0.3">
      <c r="A24" s="12" t="s">
        <v>39</v>
      </c>
      <c r="B24" s="13">
        <f>SUM(B20:B23)</f>
        <v>0</v>
      </c>
    </row>
    <row r="25" spans="1:16" ht="24.75" x14ac:dyDescent="0.45">
      <c r="A25" s="15" t="s">
        <v>38</v>
      </c>
      <c r="B25" s="16">
        <f>SUM(B24:B24)</f>
        <v>0</v>
      </c>
    </row>
    <row r="28" spans="1:16" ht="18" x14ac:dyDescent="0.35">
      <c r="A28" s="14" t="s">
        <v>37</v>
      </c>
    </row>
    <row r="30" spans="1:16" ht="36" x14ac:dyDescent="0.3">
      <c r="B30" s="18" t="s">
        <v>53</v>
      </c>
    </row>
    <row r="31" spans="1:16" ht="18" x14ac:dyDescent="0.35">
      <c r="A31" s="10" t="s">
        <v>40</v>
      </c>
      <c r="B31" s="11"/>
    </row>
    <row r="32" spans="1:16" ht="24.75" x14ac:dyDescent="0.45">
      <c r="A32" s="15" t="s">
        <v>38</v>
      </c>
      <c r="B32" s="16">
        <f>SUM(B31)</f>
        <v>0</v>
      </c>
    </row>
    <row r="35" spans="1:4" ht="24.75" x14ac:dyDescent="0.45">
      <c r="A35" s="27" t="s">
        <v>41</v>
      </c>
      <c r="B35" s="27"/>
      <c r="C35" s="28">
        <f>B13+B25+B32</f>
        <v>0</v>
      </c>
      <c r="D35" s="28"/>
    </row>
    <row r="38" spans="1:4" x14ac:dyDescent="0.3">
      <c r="A38" s="17" t="s">
        <v>42</v>
      </c>
    </row>
  </sheetData>
  <mergeCells count="6">
    <mergeCell ref="A5:P5"/>
    <mergeCell ref="A17:P17"/>
    <mergeCell ref="A35:B35"/>
    <mergeCell ref="C35:D35"/>
    <mergeCell ref="A1:H1"/>
    <mergeCell ref="A3:H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25 191&amp;C&amp;"Marianne,Normal"BPU&amp;R&amp;"Marianne,Normal"N°DAF :  2025_000641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Sophie IPMI</dc:creator>
  <cp:lastModifiedBy>CAPANACCIA Frederic AGENT TECH PRIN 2</cp:lastModifiedBy>
  <cp:lastPrinted>2020-09-09T08:39:00Z</cp:lastPrinted>
  <dcterms:created xsi:type="dcterms:W3CDTF">2020-05-28T15:27:04Z</dcterms:created>
  <dcterms:modified xsi:type="dcterms:W3CDTF">2025-05-19T15:02:48Z</dcterms:modified>
</cp:coreProperties>
</file>